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29" documentId="8_{392D8360-2D8C-48B2-BFD8-05E2A4D19DA7}" xr6:coauthVersionLast="47" xr6:coauthVersionMax="47" xr10:uidLastSave="{7BF00D72-2915-4193-89E3-EDB6BE50A917}"/>
  <bookViews>
    <workbookView xWindow="-120" yWindow="-120" windowWidth="29040" windowHeight="15720" xr2:uid="{F50EBDA9-D3C2-4A16-A62E-8F1E62F34F40}"/>
  </bookViews>
  <sheets>
    <sheet name="Dillon Woo"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<sst xmlns="http://schemas.openxmlformats.org/spreadsheetml/2006/main" count="479" uniqueCount="226">
  <si>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</si>
  <si>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</si>
  <si>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</si>
  <si>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</si>
  <si>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</si>
  <si>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</si>
  <si>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</si>
  <si>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</si>
  <si>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</si>
  <si>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</si>
  <si>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</si>
  <si>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</si>
  <si>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</si>
  <si>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</si>
  <si>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</si>
  <si>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</si>
  <si>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</si>
  <si>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</si>
  <si>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</si>
  <si>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</si>
  <si>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</si>
  <si>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</si>
  <si>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</si>
  <si>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</si>
  <si>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</si>
  <si>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</si>
  <si>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</si>
  <si>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</si>
  <si>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</si>
  <si>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</si>
  <si>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</si>
  <si>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</si>
  <si>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</si>
  <si>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</si>
  <si>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</si>
  <si>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</si>
  <si>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</si>
  <si>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</si>
  <si>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</si>
  <si>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</si>
  <si>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</si>
  <si>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</si>
  <si>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</si>
  <si>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</si>
  <si>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</si>
  <si>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</si>
  <si>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</si>
  <si>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</si>
  <si>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</si>
  <si>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</si>
  <si>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</si>
  <si>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</si>
  <si>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</si>
  <si>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</si>
  <si>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</si>
  <si>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</si>
  <si>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</si>
  <si>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</si>
  <si>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</si>
  <si>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</si>
  <si>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</si>
  <si>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</si>
  <si>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</si>
  <si>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</si>
  <si>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</si>
  <si>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</si>
  <si>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</si>
  <si>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</si>
  <si>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</si>
  <si>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</si>
  <si>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</si>
  <si>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</si>
  <si>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</si>
  <si>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</si>
  <si>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</si>
  <si>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</si>
  <si>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</si>
  <si>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</si>
  <si>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</si>
  <si>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</si>
  <si>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</si>
  <si>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</si>
  <si>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</si>
  <si>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</si>
  <si>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</si>
  <si>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</si>
  <si>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</si>
  <si>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</si>
  <si>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</si>
  <si>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</si>
  <si>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</si>
  <si>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</si>
  <si>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</si>
  <si>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</si>
  <si>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</si>
  <si>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</si>
  <si>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</si>
  <si>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</si>
  <si>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</si>
  <si>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</si>
  <si>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</si>
  <si>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</si>
  <si>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</si>
  <si>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</si>
  <si>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</si>
  <si>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</si>
  <si>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</si>
  <si>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</si>
  <si>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</si>
  <si>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</si>
  <si>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</si>
  <si>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</si>
  <si>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</si>
  <si>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</si>
  <si>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</si>
  <si>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</si>
  <si>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</si>
  <si>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</si>
  <si>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</si>
  <si>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</si>
  <si>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</si>
  <si>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</si>
  <si>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</si>
  <si>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</si>
  <si>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</si>
  <si>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</si>
  <si>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</si>
  <si>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</si>
  <si>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</si>
  <si>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</si>
  <si>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</si>
  <si>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</si>
  <si>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</si>
  <si>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</si>
  <si>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</si>
  <si>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</si>
  <si>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</si>
  <si>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</si>
  <si>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</si>
  <si>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</si>
  <si>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</si>
  <si>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</si>
  <si>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</si>
  <si>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</si>
  <si>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</si>
  <si>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</si>
  <si>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</si>
  <si>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</si>
  <si>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</si>
  <si>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</si>
  <si>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</si>
  <si>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</si>
  <si>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</si>
  <si>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</si>
  <si>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</si>
  <si>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</si>
  <si>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</si>
  <si>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</si>
  <si>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</si>
  <si>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</si>
  <si>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</si>
  <si>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</si>
  <si>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</si>
  <si>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</si>
  <si>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</si>
  <si>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</si>
  <si>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</si>
  <si>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</si>
  <si>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</si>
  <si>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</si>
  <si>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</si>
  <si>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</si>
  <si>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</si>
  <si>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</si>
  <si>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</si>
  <si>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</si>
  <si>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Dillon Woo</t>
  </si>
  <si>
    <t>AotT</t>
  </si>
  <si>
    <t>Lt. Col.</t>
  </si>
  <si>
    <t>Jul-20 Awards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</si>
  <si>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</si>
  <si>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</si>
  <si>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</si>
  <si>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</si>
  <si>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</si>
  <si>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</si>
  <si>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</si>
  <si>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</si>
  <si>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May-2021 Awards &amp; Muster</t>
  </si>
  <si>
    <t>Jun-21 Awards &amp; Muster</t>
  </si>
  <si>
    <t>Jul-21 Awards &amp; Muster</t>
  </si>
  <si>
    <t>Aug-21 Awards &amp; Muster</t>
  </si>
  <si>
    <t>Sep-2021 Awards &amp; Muster</t>
  </si>
  <si>
    <t>Oct-21 Awards &amp; Muster</t>
  </si>
  <si>
    <t>Lieutenant's Cup Ribbon</t>
  </si>
  <si>
    <t xml:space="preserve">Ellsworth Medal </t>
  </si>
  <si>
    <t>Walt Dortch, USA</t>
  </si>
  <si>
    <t>Dillon Woo, USA</t>
  </si>
  <si>
    <t>WDS Overland</t>
  </si>
  <si>
    <t>.</t>
  </si>
  <si>
    <t>Denny Holt, CSA</t>
  </si>
  <si>
    <t>WDS Chancellorsville</t>
  </si>
  <si>
    <t>AI Challenge_Banks's Ford.scn /21</t>
  </si>
  <si>
    <t>Jason Campbell, CSA</t>
  </si>
  <si>
    <t>Tony Beyersdorf, CSA</t>
  </si>
  <si>
    <t>WDS Antietam</t>
  </si>
  <si>
    <t>Alexander Wang, CSA</t>
  </si>
  <si>
    <t>Josef Seidl, CSA</t>
  </si>
  <si>
    <t>William Treuting, CSA</t>
  </si>
  <si>
    <t>Ashdoll Ren, CSA</t>
  </si>
  <si>
    <t>WDS Gettysburg</t>
  </si>
  <si>
    <t>Chiel Faber, CSA</t>
  </si>
  <si>
    <t>Chris Lane, CSA</t>
  </si>
  <si>
    <t>TS Gettysburg</t>
  </si>
  <si>
    <t>Blake Strickler, CSA</t>
  </si>
  <si>
    <t>043: Ant_North Woods (Historical) [16 Turns]</t>
  </si>
  <si>
    <t>204-640508: Laurel Hill 11 [8 Turns]</t>
  </si>
  <si>
    <t>016F: Meade’s Assault_Center and Right [10 Turns]</t>
  </si>
  <si>
    <t>002: 1BR_Bull Run (Historical) [45 Turns]</t>
  </si>
  <si>
    <t>113: Weather_Ch_Chantilly (Historical) [15 Turns]</t>
  </si>
  <si>
    <t>008: 1BR_Bull Run V.6 [40 Turns]</t>
  </si>
  <si>
    <t>191: Meet_Cedar Mountain [21 Turns]</t>
  </si>
  <si>
    <t>Raid on Stephenson’s Depot [18 Turns]</t>
  </si>
  <si>
    <t>129-640506: Longstreet’s Flank Attack A1 [24 Turns]</t>
  </si>
  <si>
    <t>Other (Not Listed Above or Unknown)</t>
  </si>
  <si>
    <t xml:space="preserve">Date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</si>
</sst>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25">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V27" sqref="V2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176</v>
      </c>
      <c r="B1" s="81"/>
      <c r="C1" s="81"/>
      <c r="D1" s="81"/>
      <c r="E1" s="81"/>
      <c r="F1" s="81"/>
      <c r="G1" s="81"/>
      <c r="H1" s="81"/>
      <c r="I1" s="50"/>
      <c r="J1" s="50"/>
      <c r="K1" s="50"/>
      <c r="L1" s="50"/>
      <c r="M1" s="50"/>
      <c r="N1" s="50"/>
      <c r="O1" s="50"/>
      <c r="P1" s="50"/>
      <c r="Q1" s="50"/>
      <c r="R1" s="50"/>
      <c r="S1" s="50"/>
      <c r="T1" s="50"/>
      <c r="U1" s="50"/>
      <c r="V1" s="50"/>
      <c r="W1" s="50"/>
      <c r="X1" s="50"/>
      <c r="Y1" s="50"/>
      <c r="Z1" s="50"/>
      <c r="AA1" s="50"/>
      <c r="AB1" s="50"/>
    </row>
    <row r="2" spans="1:28" ht="15" customHeight="1" x14ac:dyDescent="0.25">
      <c r="A2" s="81"/>
      <c r="B2" s="81"/>
      <c r="C2" s="81"/>
      <c r="D2" s="81"/>
      <c r="E2" s="81"/>
      <c r="F2" s="81"/>
      <c r="G2" s="81"/>
      <c r="H2" s="81"/>
      <c r="I2" s="51"/>
      <c r="J2" s="51"/>
      <c r="K2" s="51"/>
      <c r="L2" s="51"/>
      <c r="M2" s="51"/>
      <c r="N2" s="51"/>
      <c r="O2" s="51"/>
      <c r="P2" s="51"/>
      <c r="Q2" s="51"/>
      <c r="R2" s="51"/>
      <c r="S2" s="51"/>
      <c r="T2" s="51"/>
      <c r="U2" s="51"/>
      <c r="V2" s="51"/>
      <c r="W2" s="51"/>
      <c r="X2" s="51"/>
      <c r="Y2" s="51"/>
      <c r="Z2" s="51"/>
      <c r="AA2" s="51"/>
      <c r="AB2" s="51"/>
    </row>
    <row r="3" spans="1:28" ht="15" customHeight="1" x14ac:dyDescent="0.25">
      <c r="A3" s="81"/>
      <c r="B3" s="81"/>
      <c r="C3" s="81"/>
      <c r="D3" s="81"/>
      <c r="E3" s="81"/>
      <c r="F3" s="81"/>
      <c r="G3" s="81"/>
      <c r="H3" s="81"/>
      <c r="I3" s="51"/>
      <c r="J3" s="51"/>
      <c r="K3" s="51"/>
      <c r="L3" s="51"/>
      <c r="M3" s="51"/>
      <c r="N3" s="51"/>
      <c r="O3" s="51"/>
      <c r="P3" s="51"/>
      <c r="Q3" s="51"/>
      <c r="R3" s="51"/>
      <c r="S3" s="51"/>
      <c r="T3" s="51"/>
      <c r="U3" s="51"/>
      <c r="V3" s="51"/>
      <c r="W3" s="51"/>
      <c r="X3" s="51"/>
      <c r="Y3" s="51"/>
      <c r="Z3" s="51"/>
      <c r="AA3" s="51"/>
      <c r="AB3" s="51"/>
    </row>
    <row r="4" spans="1:28" x14ac:dyDescent="0.25">
      <c r="A4" s="31" t="s">
        <v>86</v>
      </c>
      <c r="B4" s="23">
        <v>2020</v>
      </c>
      <c r="C4" s="2"/>
      <c r="D4" s="33" t="s">
        <v>166</v>
      </c>
      <c r="E4" s="37"/>
      <c r="F4" s="37"/>
      <c r="G4" s="37"/>
      <c r="H4" s="37"/>
      <c r="I4" s="37"/>
      <c r="J4" s="37"/>
      <c r="K4" s="37"/>
      <c r="L4" s="2"/>
      <c r="M4" s="66" t="s">
        <v>91</v>
      </c>
      <c r="N4" s="67"/>
      <c r="O4" s="67"/>
      <c r="P4" s="67"/>
      <c r="Q4" s="67"/>
      <c r="R4" s="68"/>
      <c r="S4" s="2"/>
      <c r="T4" s="73" t="s">
        <v>113</v>
      </c>
      <c r="U4" s="74"/>
      <c r="V4" s="2"/>
      <c r="W4" s="73" t="s">
        <v>114</v>
      </c>
      <c r="X4" s="74"/>
      <c r="Y4" s="2"/>
      <c r="Z4" s="77" t="s">
        <v>115</v>
      </c>
      <c r="AA4" s="78"/>
      <c r="AB4" s="2"/>
    </row>
    <row r="5" spans="1:28" ht="15" customHeight="1" x14ac:dyDescent="0.25">
      <c r="A5" s="31" t="s">
        <v>148</v>
      </c>
      <c r="B5" s="23">
        <v>2022</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6</v>
      </c>
      <c r="S5" s="2"/>
      <c r="T5" s="75"/>
      <c r="U5" s="76"/>
      <c r="V5" s="2"/>
      <c r="W5" s="75"/>
      <c r="X5" s="76"/>
      <c r="Y5" s="2"/>
      <c r="Z5" s="79"/>
      <c r="AA5" s="80"/>
      <c r="AB5" s="2"/>
    </row>
    <row r="6" spans="1:28" ht="15" customHeight="1" x14ac:dyDescent="0.25">
      <c r="A6" s="31" t="s">
        <v>87</v>
      </c>
      <c r="B6" s="23" t="s">
        <v>89</v>
      </c>
      <c r="C6" s="2"/>
      <c r="D6" s="23">
        <f>D10+D14+D18+D22</f>
        <v>2</v>
      </c>
      <c r="E6" s="23">
        <f t="shared" ref="E6:H6" si="0">E10+E14+E18+E22</f>
        <v>2</v>
      </c>
      <c r="F6" s="23">
        <f t="shared" si="0"/>
        <v>1</v>
      </c>
      <c r="G6" s="23">
        <f t="shared" si="0"/>
        <v>1</v>
      </c>
      <c r="H6" s="23">
        <f t="shared" si="0"/>
        <v>10</v>
      </c>
      <c r="I6" s="56">
        <f>SUM(D6:H6)</f>
        <v>16</v>
      </c>
      <c r="J6" s="60">
        <f>(2*(D6+E6)+F6)/(2*I6)</f>
        <v>0.28125</v>
      </c>
      <c r="K6" s="60">
        <f>(2*(G6+H6)+F6)/(2*I6)</f>
        <v>0.71875</v>
      </c>
      <c r="L6" s="2"/>
      <c r="M6" s="58">
        <v>2002</v>
      </c>
      <c r="N6" s="25" cm="1">
        <f t="array" ref="N6">SUMPRODUCT(--(YEAR('OBD File'!$B$3:$B$2000)=$M6))</f>
        <v>0</v>
      </c>
      <c r="O6" s="58">
        <v>2012</v>
      </c>
      <c r="P6" s="25" cm="1">
        <f t="array" ref="P6">SUMPRODUCT(--(YEAR('OBD File'!$B$3:$B$2000)=$O6))</f>
        <v>0</v>
      </c>
      <c r="Q6" s="58">
        <v>2022</v>
      </c>
      <c r="R6" s="25" cm="1">
        <f t="array" ref="R6">SUMPRODUCT(--(YEAR('OBD File'!$B$3:$B$2000)=$Q6))</f>
        <v>3</v>
      </c>
      <c r="S6" s="2"/>
      <c r="T6" s="62" t="s">
        <v>117</v>
      </c>
      <c r="U6" s="63"/>
      <c r="V6" s="26">
        <f>COUNTIFS('DOR Games'!G2:G4993,"WDS Antietam")</f>
        <v>9</v>
      </c>
      <c r="W6" s="62" t="s">
        <v>117</v>
      </c>
      <c r="X6" s="63"/>
      <c r="Y6" s="26">
        <f>COUNTIFS('DOR Games'!G2:G4994,"TS Antietam")</f>
        <v>0</v>
      </c>
      <c r="Z6" s="62" t="s">
        <v>118</v>
      </c>
      <c r="AA6" s="63"/>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62" t="s">
        <v>119</v>
      </c>
      <c r="U7" s="63"/>
      <c r="V7" s="26">
        <f>COUNTIFS('DOR Games'!G2:G4994,"WDS Atlanta")</f>
        <v>0</v>
      </c>
      <c r="W7" s="62" t="s">
        <v>120</v>
      </c>
      <c r="X7" s="63"/>
      <c r="Y7" s="26">
        <f>COUNTIFS('DOR Games'!G2:G4994,"TS Bull Run")</f>
        <v>0</v>
      </c>
      <c r="Z7" s="62" t="s">
        <v>175</v>
      </c>
      <c r="AA7" s="63"/>
      <c r="AB7" s="26">
        <f>COUNTIFS('DOR Games'!$G:$G,"AGEOD - CIVIL WAR II")</f>
        <v>0</v>
      </c>
    </row>
    <row r="8" spans="1:28" ht="15" customHeight="1" x14ac:dyDescent="0.25">
      <c r="A8" s="31" t="s">
        <v>149</v>
      </c>
      <c r="B8" s="32" t="s">
        <v>178</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62" t="s">
        <v>122</v>
      </c>
      <c r="U8" s="63"/>
      <c r="V8" s="26">
        <f>COUNTIFS('DOR Games'!G2:G4995,"WDS Chancellorsville")</f>
        <v>3</v>
      </c>
      <c r="W8" s="62" t="s">
        <v>123</v>
      </c>
      <c r="X8" s="63"/>
      <c r="Y8" s="26">
        <f>COUNTIFS('DOR Games'!G2:G4995,"TS Chickamauga")</f>
        <v>0</v>
      </c>
      <c r="Z8" s="62" t="s">
        <v>121</v>
      </c>
      <c r="AA8" s="63"/>
      <c r="AB8" s="26">
        <f>COUNTIFS('DOR Games'!$G:$G,"MATRIX- Forge of Freedom")</f>
        <v>0</v>
      </c>
    </row>
    <row r="9" spans="1:28" ht="15" customHeight="1" x14ac:dyDescent="0.25">
      <c r="A9" s="46" t="s">
        <v>150</v>
      </c>
      <c r="B9" s="47">
        <f>SUM(B10:B11)</f>
        <v>132.34999999999997</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0</v>
      </c>
      <c r="S9" s="2"/>
      <c r="T9" s="62" t="s">
        <v>123</v>
      </c>
      <c r="U9" s="63"/>
      <c r="V9" s="26">
        <f>COUNTIFS('DOR Games'!G2:G4996,"WDS Chickamauga")</f>
        <v>0</v>
      </c>
      <c r="W9" s="62" t="s">
        <v>127</v>
      </c>
      <c r="X9" s="63"/>
      <c r="Y9" s="26">
        <f>COUNTIFS('DOR Games'!G2:G4996,"TS Gettysburg")</f>
        <v>1</v>
      </c>
      <c r="Z9" s="62" t="s">
        <v>124</v>
      </c>
      <c r="AA9" s="63"/>
      <c r="AB9" s="26">
        <f>COUNTIFS('DOR Games'!$G:$G,"War Between The States (WBTS)")</f>
        <v>0</v>
      </c>
    </row>
    <row r="10" spans="1:28" x14ac:dyDescent="0.25">
      <c r="A10" s="56" t="s">
        <v>92</v>
      </c>
      <c r="B10" s="57">
        <f>'OBD File'!D3</f>
        <v>94.34999999999998</v>
      </c>
      <c r="C10" s="2"/>
      <c r="D10" s="23">
        <f>'DOR Games'!BH4</f>
        <v>2</v>
      </c>
      <c r="E10" s="23">
        <f>'DOR Games'!BI4</f>
        <v>2</v>
      </c>
      <c r="F10" s="23">
        <f>'DOR Games'!BJ4</f>
        <v>1</v>
      </c>
      <c r="G10" s="23">
        <f>'DOR Games'!BK4</f>
        <v>0</v>
      </c>
      <c r="H10" s="23">
        <f>'DOR Games'!BL4</f>
        <v>9</v>
      </c>
      <c r="I10" s="56">
        <f>SUM(D10:H10)</f>
        <v>14</v>
      </c>
      <c r="J10" s="60">
        <f>(2*(D10+E10)+F10)/(2*I10)</f>
        <v>0.32142857142857145</v>
      </c>
      <c r="K10" s="60">
        <f>(2*(G10+H10)+F10)/(2*I10)</f>
        <v>0.6785714285714286</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2" t="s">
        <v>128</v>
      </c>
      <c r="U10" s="63"/>
      <c r="V10" s="26">
        <f>COUNTIFS('DOR Games'!G2:G4997,"WDS Corinth")</f>
        <v>0</v>
      </c>
      <c r="W10" s="62" t="s">
        <v>129</v>
      </c>
      <c r="X10" s="63"/>
      <c r="Y10" s="26">
        <f>COUNTIFS('DOR Games'!G2:G4997,"TS Shiloh")</f>
        <v>0</v>
      </c>
      <c r="Z10" s="2"/>
      <c r="AA10" s="2"/>
      <c r="AB10" s="2"/>
    </row>
    <row r="11" spans="1:28" x14ac:dyDescent="0.25">
      <c r="A11" s="56" t="s">
        <v>93</v>
      </c>
      <c r="B11" s="57">
        <f>'OBD File'!M3</f>
        <v>38</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2" t="s">
        <v>130</v>
      </c>
      <c r="U11" s="63"/>
      <c r="V11" s="26">
        <f>COUNTIFS('DOR Games'!G2:G4998,"WDS Civil War Battles")</f>
        <v>0</v>
      </c>
      <c r="W11" s="2"/>
      <c r="X11" s="2"/>
      <c r="Y11" s="2"/>
      <c r="Z11" s="2"/>
      <c r="AA11" s="2"/>
      <c r="AB11" s="2"/>
    </row>
    <row r="12" spans="1:28" x14ac:dyDescent="0.25">
      <c r="A12" s="66" t="s">
        <v>95</v>
      </c>
      <c r="B12" s="68"/>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2" t="s">
        <v>131</v>
      </c>
      <c r="U12" s="63"/>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2" t="s">
        <v>132</v>
      </c>
      <c r="U13" s="63"/>
      <c r="V13" s="26">
        <f>COUNTIFS('DOR Games'!G2:G4999,"WDS Franklin")</f>
        <v>0</v>
      </c>
      <c r="W13" s="2"/>
      <c r="X13" s="2"/>
      <c r="Y13" s="2"/>
      <c r="Z13" s="2"/>
      <c r="AA13" s="2"/>
      <c r="AB13" s="2"/>
    </row>
    <row r="14" spans="1:28" ht="15" customHeight="1" x14ac:dyDescent="0.25">
      <c r="A14" s="54" t="s">
        <v>97</v>
      </c>
      <c r="B14" s="55">
        <v>30</v>
      </c>
      <c r="C14" s="2"/>
      <c r="D14" s="23">
        <f>'DOR Games'!BH9</f>
        <v>0</v>
      </c>
      <c r="E14" s="23">
        <f>'DOR Games'!BI9</f>
        <v>0</v>
      </c>
      <c r="F14" s="23">
        <f>'DOR Games'!BJ9</f>
        <v>0</v>
      </c>
      <c r="G14" s="23">
        <f>'DOR Games'!BK9</f>
        <v>1</v>
      </c>
      <c r="H14" s="23">
        <f>'DOR Games'!BL9</f>
        <v>1</v>
      </c>
      <c r="I14" s="56">
        <f>SUM(D14:H14)</f>
        <v>2</v>
      </c>
      <c r="J14" s="60">
        <f>(2*(D14+E14)+F14)/(2*I14)</f>
        <v>0</v>
      </c>
      <c r="K14" s="60">
        <f>(2*(G14+H14)+F14)/(2*I14)</f>
        <v>1</v>
      </c>
      <c r="L14" s="2"/>
      <c r="M14" s="58">
        <v>2010</v>
      </c>
      <c r="N14" s="25" cm="1">
        <f t="array" ref="N14">SUMPRODUCT(--(YEAR('OBD File'!$B$3:$B$2000)=$M14))</f>
        <v>0</v>
      </c>
      <c r="O14" s="58">
        <v>2020</v>
      </c>
      <c r="P14" s="25" cm="1">
        <f t="array" ref="P14">SUMPRODUCT(--(YEAR('OBD File'!$B$3:$B$2000)=$O14))</f>
        <v>8</v>
      </c>
      <c r="Q14" s="58">
        <v>2030</v>
      </c>
      <c r="R14" s="25" cm="1">
        <f t="array" ref="R14">SUMPRODUCT(--(YEAR('OBD File'!$B$3:$B$2000)=$Q14))</f>
        <v>0</v>
      </c>
      <c r="S14" s="2"/>
      <c r="T14" s="62" t="s">
        <v>127</v>
      </c>
      <c r="U14" s="63"/>
      <c r="V14" s="26">
        <f>COUNTIFS('DOR Games'!G2:G5000,"WDS Gettysburg")</f>
        <v>1</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64" t="s">
        <v>109</v>
      </c>
      <c r="Q15" s="65"/>
      <c r="R15" s="23">
        <f>SUM(N5:N14,P5:P14,R5:R14)</f>
        <v>17</v>
      </c>
      <c r="S15" s="2"/>
      <c r="T15" s="62" t="s">
        <v>134</v>
      </c>
      <c r="U15" s="63"/>
      <c r="V15" s="26">
        <f>COUNTIFS('DOR Games'!G2:G5001,"WDS Overland")</f>
        <v>3</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62" t="s">
        <v>136</v>
      </c>
      <c r="U16" s="63"/>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6" t="s">
        <v>112</v>
      </c>
      <c r="N17" s="67"/>
      <c r="O17" s="67"/>
      <c r="P17" s="67"/>
      <c r="Q17" s="67"/>
      <c r="R17" s="68"/>
      <c r="S17" s="2"/>
      <c r="T17" s="62" t="s">
        <v>139</v>
      </c>
      <c r="U17" s="63"/>
      <c r="V17" s="26">
        <f>COUNTIFS('DOR Games'!G2:G5003,"WDS Peninsula")</f>
        <v>0</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99</v>
      </c>
      <c r="S18" s="2"/>
      <c r="T18" s="62" t="s">
        <v>141</v>
      </c>
      <c r="U18" s="63"/>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45</v>
      </c>
      <c r="S19" s="2"/>
      <c r="T19" s="62" t="s">
        <v>144</v>
      </c>
      <c r="U19" s="63"/>
      <c r="V19" s="26">
        <f>COUNTIFS('DOR Games'!G2:G5005,"WDS Shenandoah")</f>
        <v>0</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62" t="s">
        <v>129</v>
      </c>
      <c r="U20" s="63"/>
      <c r="V20" s="26">
        <f>COUNTIFS('DOR Games'!G2:G5006,"WDS Shiloh")</f>
        <v>0</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62" t="s">
        <v>147</v>
      </c>
      <c r="U21" s="63"/>
      <c r="V21" s="26">
        <f>COUNTIFS('DOR Games'!G2:G5007,"WDS Vicksburg")</f>
        <v>0</v>
      </c>
      <c r="W21" s="2"/>
      <c r="X21" s="2"/>
      <c r="Y21" s="2"/>
      <c r="Z21" s="64" t="s">
        <v>109</v>
      </c>
      <c r="AA21" s="65"/>
      <c r="AB21" s="30">
        <f>SUM(V6:V21,Y6:Y10,AB6:AB9)</f>
        <v>17</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0</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69" t="s">
        <v>165</v>
      </c>
      <c r="J26" s="69"/>
      <c r="K26" s="69"/>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17</v>
      </c>
      <c r="K27" s="2"/>
      <c r="L27" s="2"/>
      <c r="M27" s="58">
        <v>2010</v>
      </c>
      <c r="N27" s="25" cm="1">
        <f t="array" ref="N27">SUMPRODUCT(--(YEAR('DOR Games'!B$2:$B$5000)=2010),'DOR Games'!$J$2:$J$5000)</f>
        <v>0</v>
      </c>
      <c r="O27" s="58">
        <v>2020</v>
      </c>
      <c r="P27" s="25" cm="1">
        <f t="array" ref="P27">SUMPRODUCT(--(YEAR('DOR Games'!B$2:$B$5000)=2020),'DOR Games'!$J$2:$J$5000)</f>
        <v>127</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143</v>
      </c>
      <c r="E29" s="71"/>
      <c r="F29" s="71"/>
      <c r="G29" s="71"/>
      <c r="H29" s="72"/>
      <c r="I29" s="44">
        <f>SUM('DOR Games'!J:J)</f>
        <v>271</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28">
        <f>'DOR Games'!BD37</f>
        <v>242</v>
      </c>
      <c r="J30" s="2"/>
      <c r="K30" s="2"/>
      <c r="L30" s="2"/>
      <c r="M30" s="2"/>
      <c r="N30" s="2"/>
      <c r="O30" s="59" t="s">
        <v>135</v>
      </c>
      <c r="P30" s="27">
        <f>COUNTIFS('DOR Games'!$J$2:$J$5000,"&lt;10")</f>
        <v>4</v>
      </c>
      <c r="Q30" s="2"/>
      <c r="R30" s="2"/>
      <c r="S30" s="2"/>
      <c r="T30" s="2"/>
      <c r="U30" s="2"/>
      <c r="V30" s="2"/>
      <c r="W30" s="2"/>
      <c r="X30" s="2"/>
      <c r="Y30" s="2"/>
      <c r="Z30" s="2"/>
      <c r="AA30" s="2"/>
      <c r="AB30" s="2"/>
    </row>
    <row r="31" spans="1:28" x14ac:dyDescent="0.25">
      <c r="A31" s="2"/>
      <c r="B31" s="2"/>
      <c r="C31" s="2"/>
      <c r="D31" s="66" t="s">
        <v>169</v>
      </c>
      <c r="E31" s="67"/>
      <c r="F31" s="67"/>
      <c r="G31" s="67"/>
      <c r="H31" s="68"/>
      <c r="I31" s="28">
        <f>'DOR Games'!BD38</f>
        <v>21</v>
      </c>
      <c r="J31" s="2"/>
      <c r="K31" s="2"/>
      <c r="L31" s="2"/>
      <c r="M31" s="2"/>
      <c r="N31" s="2"/>
      <c r="O31" s="59" t="s">
        <v>137</v>
      </c>
      <c r="P31" s="27">
        <f>COUNTIFS('DOR Games'!$J$2:$J$5000,"&gt;=10",'DOR Games'!$J$2:$J$5000,"&lt;=49")</f>
        <v>13</v>
      </c>
      <c r="Q31" s="2"/>
      <c r="R31" s="2"/>
      <c r="S31" s="2"/>
      <c r="T31" s="2"/>
      <c r="U31" s="2"/>
      <c r="V31" s="2"/>
      <c r="W31" s="2"/>
      <c r="X31" s="2"/>
      <c r="Y31" s="2"/>
      <c r="Z31" s="2"/>
      <c r="AA31" s="2"/>
      <c r="AB31" s="2"/>
    </row>
    <row r="32" spans="1:28" x14ac:dyDescent="0.25">
      <c r="A32" s="2"/>
      <c r="B32" s="2"/>
      <c r="C32" s="2"/>
      <c r="D32" s="66" t="s">
        <v>170</v>
      </c>
      <c r="E32" s="67"/>
      <c r="F32" s="67"/>
      <c r="G32" s="67"/>
      <c r="H32" s="68"/>
      <c r="I32" s="28">
        <f>'DOR Games'!BD39</f>
        <v>0</v>
      </c>
      <c r="J32" s="2"/>
      <c r="K32" s="2"/>
      <c r="L32" s="2"/>
      <c r="M32" s="2"/>
      <c r="N32" s="2"/>
      <c r="O32" s="59" t="s">
        <v>140</v>
      </c>
      <c r="P32" s="27">
        <f>COUNTIFS('DOR Games'!$J$2:$J$5000,"&gt;=50",'DOR Games'!$J$2:$J$5000,"&lt;=99")</f>
        <v>0</v>
      </c>
      <c r="Q32" s="2"/>
      <c r="R32" s="2"/>
      <c r="S32" s="2"/>
      <c r="T32" s="2"/>
      <c r="U32" s="2"/>
      <c r="V32" s="2"/>
      <c r="W32" s="2"/>
      <c r="X32" s="2"/>
      <c r="Y32" s="2"/>
      <c r="Z32" s="2"/>
      <c r="AA32" s="2"/>
      <c r="AB32" s="2"/>
    </row>
    <row r="33" spans="1:28" x14ac:dyDescent="0.25">
      <c r="A33" s="2"/>
      <c r="B33" s="2"/>
      <c r="C33" s="2"/>
      <c r="D33" s="66" t="s">
        <v>171</v>
      </c>
      <c r="E33" s="67"/>
      <c r="F33" s="67"/>
      <c r="G33" s="67"/>
      <c r="H33" s="68"/>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28">
        <f>'DOR Games'!BD41</f>
        <v>8</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29">
        <f>I29/J27</f>
        <v>15.941176470588236</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6" t="s">
        <v>138</v>
      </c>
      <c r="E36" s="67"/>
      <c r="F36" s="67"/>
      <c r="G36" s="67"/>
      <c r="H36" s="68"/>
      <c r="I36" s="28">
        <f>'DOR Games'!BB4</f>
        <v>94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8" sqref="D8:E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156</v>
      </c>
      <c r="B1" s="89"/>
      <c r="C1" s="89"/>
      <c r="D1" s="90"/>
      <c r="F1" s="88" t="s">
        <v>157</v>
      </c>
      <c r="G1" s="89"/>
      <c r="H1" s="89"/>
      <c r="I1" s="90"/>
      <c r="K1" s="66" t="s">
        <v>90</v>
      </c>
      <c r="L1" s="67"/>
      <c r="M1" s="67"/>
      <c r="N1" s="68"/>
    </row>
    <row r="2" spans="1:14" x14ac:dyDescent="0.25">
      <c r="A2" s="10" t="s">
        <v>159</v>
      </c>
      <c r="B2" s="10" t="s">
        <v>158</v>
      </c>
      <c r="C2" s="10" t="s">
        <v>160</v>
      </c>
      <c r="D2" s="11" t="s">
        <v>79</v>
      </c>
      <c r="F2" s="34" t="s">
        <v>158</v>
      </c>
      <c r="G2" s="34" t="s">
        <v>161</v>
      </c>
      <c r="H2" s="34" t="s">
        <v>160</v>
      </c>
      <c r="I2" s="11" t="s">
        <v>79</v>
      </c>
      <c r="K2" s="91" t="s">
        <v>92</v>
      </c>
      <c r="L2" s="92"/>
      <c r="M2" s="91" t="s">
        <v>93</v>
      </c>
      <c r="N2" s="92"/>
    </row>
    <row r="3" spans="1:14" x14ac:dyDescent="0.25">
      <c r="A3" s="101">
        <f>'DOR Games'!A2</f>
        <v>20502</v>
      </c>
      <c r="B3" s="16">
        <f>'DOR Games'!B2</f>
        <v>44032</v>
      </c>
      <c r="C3" s="35">
        <f>'DOR Games'!AH2</f>
        <v>30</v>
      </c>
      <c r="D3" s="36">
        <f>SUM($C$3:$C$5000)</f>
        <v>94.34999999999998</v>
      </c>
      <c r="F3" s="16">
        <v>44052</v>
      </c>
      <c r="G3" s="21" t="s">
        <v>179</v>
      </c>
      <c r="H3" s="21">
        <v>1</v>
      </c>
      <c r="I3" s="36">
        <f>SUM(H3:H5000)</f>
        <v>38</v>
      </c>
      <c r="K3" s="93">
        <f>D3</f>
        <v>94.34999999999998</v>
      </c>
      <c r="L3" s="94"/>
      <c r="M3" s="93">
        <f>I3</f>
        <v>38</v>
      </c>
      <c r="N3" s="94"/>
    </row>
    <row r="4" spans="1:14" x14ac:dyDescent="0.25">
      <c r="A4" s="101">
        <f>'DOR Games'!A3</f>
        <v>20513</v>
      </c>
      <c r="B4" s="16">
        <f>'DOR Games'!B3</f>
        <v>44037</v>
      </c>
      <c r="C4" s="35">
        <f>'DOR Games'!AH3</f>
        <v>0.96</v>
      </c>
      <c r="F4" s="16">
        <v>44079</v>
      </c>
      <c r="G4" s="21" t="s">
        <v>180</v>
      </c>
      <c r="H4" s="21">
        <v>1</v>
      </c>
      <c r="L4" s="82" t="s">
        <v>96</v>
      </c>
      <c r="M4" s="83"/>
    </row>
    <row r="5" spans="1:14" x14ac:dyDescent="0.25">
      <c r="A5" s="101">
        <f>'DOR Games'!A4</f>
        <v>20514</v>
      </c>
      <c r="B5" s="16">
        <f>'DOR Games'!B4</f>
        <v>44037</v>
      </c>
      <c r="C5" s="35">
        <f>'DOR Games'!AH4</f>
        <v>1.54</v>
      </c>
      <c r="F5" s="16">
        <v>44108</v>
      </c>
      <c r="G5" s="21" t="s">
        <v>181</v>
      </c>
      <c r="H5" s="21">
        <v>1</v>
      </c>
      <c r="L5" s="84">
        <f>SUM(K3+M3)</f>
        <v>132.34999999999997</v>
      </c>
      <c r="M5" s="85"/>
    </row>
    <row r="6" spans="1:14" x14ac:dyDescent="0.25">
      <c r="A6" s="101">
        <f>'DOR Games'!A5</f>
        <v>20534</v>
      </c>
      <c r="B6" s="16">
        <f>'DOR Games'!B5</f>
        <v>44045</v>
      </c>
      <c r="C6" s="35">
        <f>'DOR Games'!AH5</f>
        <v>1.43</v>
      </c>
      <c r="F6" s="16">
        <v>44142</v>
      </c>
      <c r="G6" s="21" t="s">
        <v>182</v>
      </c>
      <c r="H6" s="21">
        <v>2</v>
      </c>
      <c r="L6" s="86"/>
      <c r="M6" s="87"/>
    </row>
    <row r="7" spans="1:14" x14ac:dyDescent="0.25">
      <c r="A7" s="101">
        <f>'DOR Games'!A6</f>
        <v>20551</v>
      </c>
      <c r="B7" s="16">
        <f>'DOR Games'!B6</f>
        <v>44049</v>
      </c>
      <c r="C7" s="35">
        <f>'DOR Games'!AH6</f>
        <v>2.5</v>
      </c>
      <c r="F7" s="16">
        <v>44171</v>
      </c>
      <c r="G7" s="21" t="s">
        <v>183</v>
      </c>
      <c r="H7" s="21">
        <v>1</v>
      </c>
    </row>
    <row r="8" spans="1:14" x14ac:dyDescent="0.25">
      <c r="A8" s="101">
        <f>'DOR Games'!A7</f>
        <v>20575</v>
      </c>
      <c r="B8" s="16">
        <f>'DOR Games'!B7</f>
        <v>44058</v>
      </c>
      <c r="C8" s="35">
        <f>'DOR Games'!AH7</f>
        <v>10.62</v>
      </c>
      <c r="F8" s="16">
        <v>44203</v>
      </c>
      <c r="G8" s="21" t="s">
        <v>184</v>
      </c>
      <c r="H8" s="21">
        <v>2</v>
      </c>
    </row>
    <row r="9" spans="1:14" x14ac:dyDescent="0.25">
      <c r="A9" s="101">
        <f>'DOR Games'!A8</f>
        <v>20580</v>
      </c>
      <c r="B9" s="16">
        <f>'DOR Games'!B8</f>
        <v>44062</v>
      </c>
      <c r="C9" s="35">
        <f>'DOR Games'!AH8</f>
        <v>5.2</v>
      </c>
      <c r="F9" s="16">
        <v>44232</v>
      </c>
      <c r="G9" s="21" t="s">
        <v>185</v>
      </c>
      <c r="H9" s="21">
        <v>1</v>
      </c>
    </row>
    <row r="10" spans="1:14" x14ac:dyDescent="0.25">
      <c r="A10" s="101">
        <f>'DOR Games'!A9</f>
        <v>20757</v>
      </c>
      <c r="B10" s="16">
        <f>'DOR Games'!B9</f>
        <v>44139</v>
      </c>
      <c r="C10" s="35">
        <f>'DOR Games'!AH9</f>
        <v>6.38</v>
      </c>
      <c r="F10" s="16">
        <v>44292</v>
      </c>
      <c r="G10" s="21" t="s">
        <v>186</v>
      </c>
      <c r="H10" s="21">
        <v>1</v>
      </c>
    </row>
    <row r="11" spans="1:14" x14ac:dyDescent="0.25">
      <c r="A11" s="101">
        <f>'DOR Games'!A10</f>
        <v>21268</v>
      </c>
      <c r="B11" s="16">
        <f>'DOR Games'!B10</f>
        <v>44365</v>
      </c>
      <c r="C11" s="35">
        <f>'DOR Games'!AH10</f>
        <v>3.3</v>
      </c>
      <c r="F11" s="16">
        <v>44317</v>
      </c>
      <c r="G11" s="21" t="s">
        <v>187</v>
      </c>
      <c r="H11" s="21">
        <v>1</v>
      </c>
    </row>
    <row r="12" spans="1:14" x14ac:dyDescent="0.25">
      <c r="A12" s="101">
        <f>'DOR Games'!A11</f>
        <v>21376</v>
      </c>
      <c r="B12" s="16">
        <f>'DOR Games'!B11</f>
        <v>44400</v>
      </c>
      <c r="C12" s="35">
        <f>'DOR Games'!AH11</f>
        <v>4.62</v>
      </c>
      <c r="F12" s="16">
        <v>44353</v>
      </c>
      <c r="G12" s="21" t="s">
        <v>188</v>
      </c>
      <c r="H12" s="21">
        <v>1</v>
      </c>
    </row>
    <row r="13" spans="1:14" x14ac:dyDescent="0.25">
      <c r="A13" s="101">
        <f>'DOR Games'!A12</f>
        <v>21379</v>
      </c>
      <c r="B13" s="16">
        <f>'DOR Games'!B12</f>
        <v>44401</v>
      </c>
      <c r="C13" s="35">
        <f>'DOR Games'!AH12</f>
        <v>0.66</v>
      </c>
      <c r="F13" s="16">
        <v>44384</v>
      </c>
      <c r="G13" s="21" t="s">
        <v>189</v>
      </c>
      <c r="H13" s="21">
        <v>1</v>
      </c>
    </row>
    <row r="14" spans="1:14" x14ac:dyDescent="0.25">
      <c r="A14" s="101">
        <f>'DOR Games'!A13</f>
        <v>21408</v>
      </c>
      <c r="B14" s="16">
        <f>'DOR Games'!B13</f>
        <v>44410</v>
      </c>
      <c r="C14" s="35">
        <f>'DOR Games'!AH13</f>
        <v>3.96</v>
      </c>
      <c r="F14" s="16">
        <v>44415</v>
      </c>
      <c r="G14" s="21" t="s">
        <v>190</v>
      </c>
      <c r="H14" s="21">
        <v>1</v>
      </c>
    </row>
    <row r="15" spans="1:14" x14ac:dyDescent="0.25">
      <c r="A15" s="101">
        <f>'DOR Games'!A14</f>
        <v>21605</v>
      </c>
      <c r="B15" s="16">
        <f>'DOR Games'!B14</f>
        <v>44525</v>
      </c>
      <c r="C15" s="35">
        <f>'DOR Games'!AH14</f>
        <v>7.24</v>
      </c>
      <c r="F15" s="16">
        <v>44460</v>
      </c>
      <c r="G15" s="21" t="s">
        <v>191</v>
      </c>
      <c r="H15" s="21">
        <v>1</v>
      </c>
    </row>
    <row r="16" spans="1:14" x14ac:dyDescent="0.25">
      <c r="A16" s="101">
        <f>'DOR Games'!A15</f>
        <v>21625</v>
      </c>
      <c r="B16" s="16">
        <f>'DOR Games'!B15</f>
        <v>44535</v>
      </c>
      <c r="C16" s="35">
        <f>'DOR Games'!AH15</f>
        <v>6.04</v>
      </c>
      <c r="F16" s="16">
        <v>44485</v>
      </c>
      <c r="G16" s="21" t="s">
        <v>192</v>
      </c>
      <c r="H16" s="21">
        <v>2</v>
      </c>
    </row>
    <row r="17" spans="1:8" x14ac:dyDescent="0.25">
      <c r="A17" s="101">
        <f>'DOR Games'!A16</f>
        <v>22092</v>
      </c>
      <c r="B17" s="16">
        <f>'DOR Games'!B16</f>
        <v>44745</v>
      </c>
      <c r="C17" s="35">
        <f>'DOR Games'!AH16</f>
        <v>2.86</v>
      </c>
      <c r="F17" s="16">
        <v>44510</v>
      </c>
      <c r="G17" s="21" t="s">
        <v>193</v>
      </c>
      <c r="H17" s="21">
        <v>1</v>
      </c>
    </row>
    <row r="18" spans="1:8" x14ac:dyDescent="0.25">
      <c r="A18" s="101">
        <f>'DOR Games'!A17</f>
        <v>22093</v>
      </c>
      <c r="B18" s="16">
        <f>'DOR Games'!B17</f>
        <v>44745</v>
      </c>
      <c r="C18" s="35">
        <f>'DOR Games'!AH17</f>
        <v>3.52</v>
      </c>
      <c r="F18" s="16">
        <v>44574</v>
      </c>
      <c r="G18" s="21" t="s">
        <v>194</v>
      </c>
      <c r="H18" s="21">
        <v>5</v>
      </c>
    </row>
    <row r="19" spans="1:8" x14ac:dyDescent="0.25">
      <c r="A19" s="101">
        <f>'DOR Games'!A18</f>
        <v>22115</v>
      </c>
      <c r="B19" s="16">
        <f>'DOR Games'!B18</f>
        <v>44746</v>
      </c>
      <c r="C19" s="35">
        <f>'DOR Games'!AH18</f>
        <v>3.52</v>
      </c>
      <c r="F19" s="16">
        <v>44609</v>
      </c>
      <c r="G19" s="21" t="s">
        <v>194</v>
      </c>
      <c r="H19" s="21">
        <v>5</v>
      </c>
    </row>
    <row r="20" spans="1:8" x14ac:dyDescent="0.25">
      <c r="A20" s="16"/>
      <c r="B20" s="16"/>
      <c r="C20" s="35"/>
      <c r="F20" s="16">
        <v>45717</v>
      </c>
      <c r="G20" s="21" t="s">
        <v>195</v>
      </c>
      <c r="H20" s="21">
        <v>10</v>
      </c>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10" sqref="D1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225</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'Dillon Woo'!A1</f>
        <v>Dillon Woo</v>
      </c>
      <c r="BH1" s="14" t="s">
        <v>11</v>
      </c>
      <c r="BI1" s="14" t="s">
        <v>12</v>
      </c>
      <c r="BJ1" s="14" t="s">
        <v>5</v>
      </c>
      <c r="BK1" s="14" t="s">
        <v>14</v>
      </c>
      <c r="BL1" s="14" t="s">
        <v>15</v>
      </c>
    </row>
    <row r="2" spans="1:75" x14ac:dyDescent="0.25">
      <c r="A2" s="98">
        <v>20502</v>
      </c>
      <c r="B2" s="16">
        <v>44032</v>
      </c>
      <c r="C2" t="s">
        <v>62</v>
      </c>
      <c r="D2" t="s">
        <v>196</v>
      </c>
      <c r="E2" t="s">
        <v>63</v>
      </c>
      <c r="F2" t="s">
        <v>197</v>
      </c>
      <c r="G2" t="s">
        <v>198</v>
      </c>
      <c r="H2" s="99" t="s">
        <v>216</v>
      </c>
      <c r="I2" t="s">
        <v>64</v>
      </c>
      <c r="J2" s="14">
        <v>8</v>
      </c>
      <c r="K2" s="14" t="s">
        <v>199</v>
      </c>
      <c r="L2" t="s">
        <v>5</v>
      </c>
      <c r="M2" s="14">
        <v>10</v>
      </c>
      <c r="N2" s="14">
        <v>30</v>
      </c>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65</v>
      </c>
      <c r="BG2" t="s">
        <v>63</v>
      </c>
      <c r="BH2" s="14">
        <f>COUNTIFS($F$2:$F$4276,"*"&amp;$BB$1&amp;"*",$K$2:$K$4276,"USA",$L$2:$L$4276,"Major Victory",$I$2:$I$4276,"Battle")</f>
        <v>2</v>
      </c>
      <c r="BI2" s="14">
        <f>COUNTIFS($F$2:$F$4276,"*"&amp;$BB$1&amp;"*",$K$2:$K$4276,"USA",$L$2:$L$4276,"Minor Victory",$I$2:$I$4276,"Battle")</f>
        <v>2</v>
      </c>
      <c r="BJ2" s="14">
        <f>COUNTIFS($F$2:$F$4276,"*"&amp;$BB$1&amp;"*",$K$2:$K$4276,".",$I$2:$I$4276,"Battle")</f>
        <v>1</v>
      </c>
      <c r="BK2" s="14">
        <f>COUNTIFS($F$2:$F$4276,"*"&amp;$BB$1&amp;"*",$K$2:$K$4276,"CSA",$L$2:$L$4276,"Minor Victory",$I$2:$I$4276,"Battle")</f>
        <v>0</v>
      </c>
      <c r="BL2" s="14">
        <f>COUNTIFS($F$2:$F$4276,"*"&amp;$BB$1&amp;"*",$K$2:$K$4276,"CSA",$L$2:$L$4276,"Major Victory",$I$2:$I$4276,"Battle")</f>
        <v>8</v>
      </c>
      <c r="BN2">
        <f>SUM(BH4:BL4)</f>
        <v>14</v>
      </c>
      <c r="BO2" t="s">
        <v>66</v>
      </c>
    </row>
    <row r="3" spans="1:75" x14ac:dyDescent="0.25">
      <c r="A3" s="98">
        <v>20513</v>
      </c>
      <c r="B3" s="16">
        <v>44037</v>
      </c>
      <c r="C3" t="s">
        <v>62</v>
      </c>
      <c r="D3" t="s">
        <v>196</v>
      </c>
      <c r="E3" t="s">
        <v>63</v>
      </c>
      <c r="F3" t="s">
        <v>197</v>
      </c>
      <c r="G3" t="s">
        <v>198</v>
      </c>
      <c r="H3" s="99" t="s">
        <v>216</v>
      </c>
      <c r="I3" t="s">
        <v>67</v>
      </c>
      <c r="J3" s="14">
        <v>8</v>
      </c>
      <c r="K3" s="14" t="s">
        <v>62</v>
      </c>
      <c r="L3" t="s">
        <v>4</v>
      </c>
      <c r="M3" s="14">
        <v>1.54</v>
      </c>
      <c r="N3" s="14">
        <v>0.96</v>
      </c>
      <c r="AH3" s="17">
        <f t="shared" ref="AH3:AH66" si="16">SUM(AI3:AZ3)</f>
        <v>0.96</v>
      </c>
      <c r="AI3" s="18">
        <f>SUMIFS(M3,D3,"*"&amp;$BB$1&amp;"*")</f>
        <v>0</v>
      </c>
      <c r="AJ3" s="18">
        <f>SUMIFS(N3,F3,"*"&amp;$BB$1&amp;"*")</f>
        <v>0.96</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94</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1</v>
      </c>
      <c r="BN3" cm="1">
        <f t="array" ref="BN3">SUMPRODUCT(--EXACT($BO$3,$I$2:$I$4276))</f>
        <v>14</v>
      </c>
      <c r="BO3" t="s">
        <v>68</v>
      </c>
    </row>
    <row r="4" spans="1:75" x14ac:dyDescent="0.25">
      <c r="A4" s="98">
        <v>20514</v>
      </c>
      <c r="B4" s="16">
        <v>44037</v>
      </c>
      <c r="C4" t="s">
        <v>62</v>
      </c>
      <c r="D4" t="s">
        <v>200</v>
      </c>
      <c r="E4" t="s">
        <v>63</v>
      </c>
      <c r="F4" t="s">
        <v>197</v>
      </c>
      <c r="G4" t="s">
        <v>201</v>
      </c>
      <c r="H4" s="99" t="s">
        <v>217</v>
      </c>
      <c r="I4" t="s">
        <v>68</v>
      </c>
      <c r="J4" s="14">
        <v>7</v>
      </c>
      <c r="K4" s="14" t="s">
        <v>62</v>
      </c>
      <c r="L4" t="s">
        <v>3</v>
      </c>
      <c r="M4" s="14">
        <v>2.96</v>
      </c>
      <c r="N4" s="14">
        <v>1.54</v>
      </c>
      <c r="AH4" s="17">
        <f t="shared" si="16"/>
        <v>1.54</v>
      </c>
      <c r="AI4" s="18">
        <f>SUMIFS(M4,D4,"*"&amp;$BB$1&amp;"*")</f>
        <v>0</v>
      </c>
      <c r="AJ4" s="18">
        <f>SUMIFS(N4,F4,"*"&amp;$BB$1&amp;"*")</f>
        <v>1.54</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94</v>
      </c>
      <c r="BH4" s="14">
        <f>SUM(BH2:BH3)</f>
        <v>2</v>
      </c>
      <c r="BI4" s="14">
        <f>SUM(BI2:BI3)</f>
        <v>2</v>
      </c>
      <c r="BJ4" s="14">
        <f>SUM(BJ2:BJ3)</f>
        <v>1</v>
      </c>
      <c r="BK4" s="14">
        <f>SUM(BK2:BK3)</f>
        <v>0</v>
      </c>
      <c r="BL4" s="14">
        <f>SUM(BL2:BL3)</f>
        <v>9</v>
      </c>
    </row>
    <row r="5" spans="1:75" x14ac:dyDescent="0.25">
      <c r="A5" s="98">
        <v>20534</v>
      </c>
      <c r="B5" s="16">
        <v>44045</v>
      </c>
      <c r="C5" t="s">
        <v>62</v>
      </c>
      <c r="D5" t="s">
        <v>196</v>
      </c>
      <c r="E5" t="s">
        <v>63</v>
      </c>
      <c r="F5" t="s">
        <v>197</v>
      </c>
      <c r="G5" t="s">
        <v>201</v>
      </c>
      <c r="H5" s="48" t="s">
        <v>202</v>
      </c>
      <c r="I5" t="s">
        <v>67</v>
      </c>
      <c r="J5" s="14">
        <v>13</v>
      </c>
      <c r="K5" s="14" t="s">
        <v>62</v>
      </c>
      <c r="L5" t="s">
        <v>3</v>
      </c>
      <c r="M5" s="14">
        <v>2.3200000000000003</v>
      </c>
      <c r="N5" s="14">
        <v>1.43</v>
      </c>
      <c r="AH5" s="17">
        <f t="shared" si="16"/>
        <v>1.43</v>
      </c>
      <c r="AI5" s="18">
        <f>SUMIFS(M5,D5,"*"&amp;$BB$1&amp;"*")</f>
        <v>0</v>
      </c>
      <c r="AJ5" s="18">
        <f>SUMIFS(N5,F5,"*"&amp;$BB$1&amp;"*")</f>
        <v>1.43</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8">
        <v>20551</v>
      </c>
      <c r="B6" s="16">
        <v>44049</v>
      </c>
      <c r="C6" t="s">
        <v>62</v>
      </c>
      <c r="D6" t="s">
        <v>203</v>
      </c>
      <c r="E6" t="s">
        <v>63</v>
      </c>
      <c r="F6" t="s">
        <v>197</v>
      </c>
      <c r="G6" t="s">
        <v>201</v>
      </c>
      <c r="H6" s="99" t="s">
        <v>217</v>
      </c>
      <c r="I6" t="s">
        <v>68</v>
      </c>
      <c r="J6" s="14">
        <v>10</v>
      </c>
      <c r="K6" s="14" t="s">
        <v>199</v>
      </c>
      <c r="L6" t="s">
        <v>5</v>
      </c>
      <c r="M6" s="14">
        <v>2.5</v>
      </c>
      <c r="N6" s="14">
        <v>2.5</v>
      </c>
      <c r="AH6" s="17">
        <f t="shared" si="16"/>
        <v>2.5</v>
      </c>
      <c r="AI6" s="18">
        <f>SUMIFS(M6,D6,"*"&amp;$BB$1&amp;"*")</f>
        <v>0</v>
      </c>
      <c r="AJ6" s="18">
        <f>SUMIFS(N6,F6,"*"&amp;$BB$1&amp;"*")</f>
        <v>2.5</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8">
        <v>20575</v>
      </c>
      <c r="B7" s="16">
        <v>44058</v>
      </c>
      <c r="C7" t="s">
        <v>62</v>
      </c>
      <c r="D7" t="s">
        <v>204</v>
      </c>
      <c r="E7" t="s">
        <v>63</v>
      </c>
      <c r="F7" t="s">
        <v>197</v>
      </c>
      <c r="G7" t="s">
        <v>205</v>
      </c>
      <c r="H7" s="99" t="s">
        <v>218</v>
      </c>
      <c r="I7" t="s">
        <v>68</v>
      </c>
      <c r="J7" s="14">
        <v>37</v>
      </c>
      <c r="K7" s="14" t="s">
        <v>63</v>
      </c>
      <c r="L7" t="s">
        <v>4</v>
      </c>
      <c r="M7" s="14">
        <v>8.8800000000000008</v>
      </c>
      <c r="N7" s="14">
        <v>10.62</v>
      </c>
      <c r="AH7" s="17">
        <f t="shared" si="16"/>
        <v>10.62</v>
      </c>
      <c r="AI7" s="18">
        <f>SUMIFS(M7,D7,"*"&amp;$BB$1&amp;"*")</f>
        <v>0</v>
      </c>
      <c r="AJ7" s="18">
        <f>SUMIFS(N7,F7,"*"&amp;$BB$1&amp;"*")</f>
        <v>10.62</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1</v>
      </c>
      <c r="BL7" s="19">
        <f>COUNTIFS($F$2:$F$4276,"*"&amp;$BB$1&amp;"*",$K$2:$K$4276,"CSA",$L$2:$L$4276,"Major Victory",$I$2:$I$4276,"Maneuver")</f>
        <v>1</v>
      </c>
      <c r="BN7">
        <f>SUM(BH9:BL9)</f>
        <v>2</v>
      </c>
      <c r="BO7" t="s">
        <v>66</v>
      </c>
    </row>
    <row r="8" spans="1:75" x14ac:dyDescent="0.25">
      <c r="A8" s="98">
        <v>20580</v>
      </c>
      <c r="B8" s="16">
        <v>44062</v>
      </c>
      <c r="C8" t="s">
        <v>62</v>
      </c>
      <c r="D8" t="s">
        <v>206</v>
      </c>
      <c r="E8" t="s">
        <v>63</v>
      </c>
      <c r="F8" t="s">
        <v>197</v>
      </c>
      <c r="G8" t="s">
        <v>205</v>
      </c>
      <c r="H8" s="99" t="s">
        <v>219</v>
      </c>
      <c r="I8" t="s">
        <v>68</v>
      </c>
      <c r="J8" s="14">
        <v>15</v>
      </c>
      <c r="K8" s="14" t="s">
        <v>63</v>
      </c>
      <c r="L8" t="s">
        <v>3</v>
      </c>
      <c r="M8" s="14">
        <v>3.3</v>
      </c>
      <c r="N8" s="14">
        <v>5.2</v>
      </c>
      <c r="AH8" s="17">
        <f t="shared" si="16"/>
        <v>5.2</v>
      </c>
      <c r="AI8" s="18">
        <f>SUMIFS(M8,D8,"*"&amp;$BB$1&amp;"*")</f>
        <v>0</v>
      </c>
      <c r="AJ8" s="18">
        <f>SUMIFS(N8,F8,"*"&amp;$BB$1&amp;"*")</f>
        <v>5.2</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2</v>
      </c>
      <c r="BO8" t="s">
        <v>67</v>
      </c>
    </row>
    <row r="9" spans="1:75" x14ac:dyDescent="0.25">
      <c r="A9" s="98">
        <v>20757</v>
      </c>
      <c r="B9" s="16">
        <v>44139</v>
      </c>
      <c r="C9" t="s">
        <v>62</v>
      </c>
      <c r="D9" t="s">
        <v>207</v>
      </c>
      <c r="E9" t="s">
        <v>63</v>
      </c>
      <c r="F9" t="s">
        <v>197</v>
      </c>
      <c r="G9" t="s">
        <v>205</v>
      </c>
      <c r="H9" s="99" t="s">
        <v>220</v>
      </c>
      <c r="I9" t="s">
        <v>68</v>
      </c>
      <c r="J9" s="14">
        <v>29</v>
      </c>
      <c r="K9" s="14" t="s">
        <v>62</v>
      </c>
      <c r="L9" t="s">
        <v>3</v>
      </c>
      <c r="M9" s="14">
        <v>9.1199999999999992</v>
      </c>
      <c r="N9" s="14">
        <v>6.38</v>
      </c>
      <c r="AH9" s="17">
        <f t="shared" si="16"/>
        <v>6.38</v>
      </c>
      <c r="AI9" s="18">
        <f>SUMIFS(M9,D9,"*"&amp;$BB$1&amp;"*")</f>
        <v>0</v>
      </c>
      <c r="AJ9" s="18">
        <f>SUMIFS(N9,F9,"*"&amp;$BB$1&amp;"*")</f>
        <v>6.38</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0</v>
      </c>
      <c r="BI9" s="19">
        <f>SUM(BI7:BI8)</f>
        <v>0</v>
      </c>
      <c r="BJ9" s="19">
        <f>SUM(BJ7:BJ8)</f>
        <v>0</v>
      </c>
      <c r="BK9" s="19">
        <f>SUM(BK7:BK8)</f>
        <v>1</v>
      </c>
      <c r="BL9" s="19">
        <f>SUM(BL7:BL8)</f>
        <v>1</v>
      </c>
    </row>
    <row r="10" spans="1:75" x14ac:dyDescent="0.25">
      <c r="A10" s="98">
        <v>21268</v>
      </c>
      <c r="B10" s="16">
        <v>44365</v>
      </c>
      <c r="C10" t="s">
        <v>62</v>
      </c>
      <c r="D10" t="s">
        <v>208</v>
      </c>
      <c r="E10" t="s">
        <v>63</v>
      </c>
      <c r="F10" t="s">
        <v>197</v>
      </c>
      <c r="G10" t="s">
        <v>205</v>
      </c>
      <c r="H10" s="99" t="s">
        <v>215</v>
      </c>
      <c r="I10" t="s">
        <v>68</v>
      </c>
      <c r="J10" s="14">
        <v>15</v>
      </c>
      <c r="K10" s="14" t="s">
        <v>62</v>
      </c>
      <c r="L10" t="s">
        <v>3</v>
      </c>
      <c r="M10" s="14">
        <v>5.2</v>
      </c>
      <c r="N10" s="14">
        <v>3.3</v>
      </c>
      <c r="AH10" s="17">
        <f t="shared" si="16"/>
        <v>3.3</v>
      </c>
      <c r="AI10" s="18">
        <f>SUMIFS(M10,D10,"*"&amp;$BB$1&amp;"*")</f>
        <v>0</v>
      </c>
      <c r="AJ10" s="18">
        <f>SUMIFS(N10,F10,"*"&amp;$BB$1&amp;"*")</f>
        <v>3.3</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98">
        <v>21376</v>
      </c>
      <c r="B11" s="16">
        <v>44400</v>
      </c>
      <c r="C11" t="s">
        <v>62</v>
      </c>
      <c r="D11" t="s">
        <v>208</v>
      </c>
      <c r="E11" t="s">
        <v>63</v>
      </c>
      <c r="F11" t="s">
        <v>197</v>
      </c>
      <c r="G11" t="s">
        <v>205</v>
      </c>
      <c r="H11" s="99" t="s">
        <v>221</v>
      </c>
      <c r="I11" t="s">
        <v>68</v>
      </c>
      <c r="J11" s="14">
        <v>21</v>
      </c>
      <c r="K11" s="14" t="s">
        <v>62</v>
      </c>
      <c r="L11" t="s">
        <v>3</v>
      </c>
      <c r="M11" s="14">
        <v>6.88</v>
      </c>
      <c r="N11" s="14">
        <v>4.62</v>
      </c>
      <c r="AH11" s="17">
        <f t="shared" si="16"/>
        <v>4.62</v>
      </c>
      <c r="AI11" s="18">
        <f>SUMIFS(M11,D11,"*"&amp;$BB$1&amp;"*")</f>
        <v>0</v>
      </c>
      <c r="AJ11" s="18">
        <f>SUMIFS(N11,F11,"*"&amp;$BB$1&amp;"*")</f>
        <v>4.62</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98">
        <v>21379</v>
      </c>
      <c r="B12" s="16">
        <v>44401</v>
      </c>
      <c r="C12" t="s">
        <v>62</v>
      </c>
      <c r="D12" t="s">
        <v>209</v>
      </c>
      <c r="E12" t="s">
        <v>63</v>
      </c>
      <c r="F12" t="s">
        <v>197</v>
      </c>
      <c r="G12" t="s">
        <v>210</v>
      </c>
      <c r="H12" s="99" t="s">
        <v>222</v>
      </c>
      <c r="I12" t="s">
        <v>68</v>
      </c>
      <c r="J12" s="14">
        <v>3</v>
      </c>
      <c r="K12" s="14" t="s">
        <v>62</v>
      </c>
      <c r="L12" t="s">
        <v>3</v>
      </c>
      <c r="M12" s="14">
        <v>1.8399999999999999</v>
      </c>
      <c r="N12" s="14">
        <v>0.66</v>
      </c>
      <c r="AH12" s="17">
        <f t="shared" si="16"/>
        <v>0.66</v>
      </c>
      <c r="AI12" s="18">
        <f>SUMIFS(M12,D12,"*"&amp;$BB$1&amp;"*")</f>
        <v>0</v>
      </c>
      <c r="AJ12" s="18">
        <f>SUMIFS(N12,F12,"*"&amp;$BB$1&amp;"*")</f>
        <v>0.66</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8">
        <v>21408</v>
      </c>
      <c r="B13" s="16">
        <v>44410</v>
      </c>
      <c r="C13" t="s">
        <v>62</v>
      </c>
      <c r="D13" t="s">
        <v>208</v>
      </c>
      <c r="E13" t="s">
        <v>63</v>
      </c>
      <c r="F13" t="s">
        <v>197</v>
      </c>
      <c r="G13" t="s">
        <v>205</v>
      </c>
      <c r="H13" s="99" t="s">
        <v>220</v>
      </c>
      <c r="I13" t="s">
        <v>68</v>
      </c>
      <c r="J13" s="14">
        <v>18</v>
      </c>
      <c r="K13" s="14" t="s">
        <v>62</v>
      </c>
      <c r="L13" t="s">
        <v>3</v>
      </c>
      <c r="M13" s="14">
        <v>6.04</v>
      </c>
      <c r="N13" s="14">
        <v>3.96</v>
      </c>
      <c r="AH13" s="17">
        <f t="shared" si="16"/>
        <v>3.96</v>
      </c>
      <c r="AI13" s="18">
        <f>SUMIFS(M13,D13,"*"&amp;$BB$1&amp;"*")</f>
        <v>0</v>
      </c>
      <c r="AJ13" s="18">
        <f>SUMIFS(N13,F13,"*"&amp;$BB$1&amp;"*")</f>
        <v>3.96</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8">
        <v>21605</v>
      </c>
      <c r="B14" s="16">
        <v>44525</v>
      </c>
      <c r="C14" t="s">
        <v>62</v>
      </c>
      <c r="D14" t="s">
        <v>211</v>
      </c>
      <c r="E14" t="s">
        <v>63</v>
      </c>
      <c r="F14" t="s">
        <v>197</v>
      </c>
      <c r="G14" t="s">
        <v>198</v>
      </c>
      <c r="H14" s="99" t="s">
        <v>223</v>
      </c>
      <c r="I14" t="s">
        <v>68</v>
      </c>
      <c r="J14" s="14">
        <v>24</v>
      </c>
      <c r="K14" s="14" t="s">
        <v>63</v>
      </c>
      <c r="L14" t="s">
        <v>4</v>
      </c>
      <c r="M14" s="14">
        <v>5.76</v>
      </c>
      <c r="N14" s="14">
        <v>7.24</v>
      </c>
      <c r="AH14" s="17">
        <f t="shared" si="16"/>
        <v>7.24</v>
      </c>
      <c r="AI14" s="18">
        <f>SUMIFS(M14,D14,"*"&amp;$BB$1&amp;"*")</f>
        <v>0</v>
      </c>
      <c r="AJ14" s="18">
        <f>SUMIFS(N14,F14,"*"&amp;$BB$1&amp;"*")</f>
        <v>7.24</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81</v>
      </c>
      <c r="BV14" cm="1">
        <f t="array" ref="BV14">SUMPRODUCT(--EXACT($BW$14,$I$2:$I$4276))</f>
        <v>0</v>
      </c>
      <c r="BW14" t="s">
        <v>82</v>
      </c>
    </row>
    <row r="15" spans="1:75" x14ac:dyDescent="0.25">
      <c r="A15" s="98">
        <v>21625</v>
      </c>
      <c r="B15" s="16">
        <v>44535</v>
      </c>
      <c r="C15" t="s">
        <v>62</v>
      </c>
      <c r="D15" t="s">
        <v>212</v>
      </c>
      <c r="E15" t="s">
        <v>63</v>
      </c>
      <c r="F15" t="s">
        <v>197</v>
      </c>
      <c r="G15" t="s">
        <v>213</v>
      </c>
      <c r="H15" s="99" t="s">
        <v>224</v>
      </c>
      <c r="I15" t="s">
        <v>68</v>
      </c>
      <c r="J15" s="14">
        <v>18</v>
      </c>
      <c r="K15" s="14" t="s">
        <v>63</v>
      </c>
      <c r="L15" t="s">
        <v>3</v>
      </c>
      <c r="M15" s="14">
        <v>3.96</v>
      </c>
      <c r="N15" s="14">
        <v>6.04</v>
      </c>
      <c r="AH15" s="17">
        <f t="shared" si="16"/>
        <v>6.04</v>
      </c>
      <c r="AI15" s="18">
        <f>SUMIFS(M15,D15,"*"&amp;$BB$1&amp;"*")</f>
        <v>0</v>
      </c>
      <c r="AJ15" s="18">
        <f>SUMIFS(N15,F15,"*"&amp;$BB$1&amp;"*")</f>
        <v>6.04</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98">
        <v>22092</v>
      </c>
      <c r="B16" s="16">
        <v>44745</v>
      </c>
      <c r="C16" t="s">
        <v>62</v>
      </c>
      <c r="D16" t="s">
        <v>214</v>
      </c>
      <c r="E16" t="s">
        <v>63</v>
      </c>
      <c r="F16" t="s">
        <v>197</v>
      </c>
      <c r="G16" t="s">
        <v>205</v>
      </c>
      <c r="H16" s="99" t="s">
        <v>215</v>
      </c>
      <c r="I16" t="s">
        <v>68</v>
      </c>
      <c r="J16" s="14">
        <v>13</v>
      </c>
      <c r="K16" s="14" t="s">
        <v>62</v>
      </c>
      <c r="L16" t="s">
        <v>3</v>
      </c>
      <c r="M16" s="14">
        <v>4.6400000000000006</v>
      </c>
      <c r="N16" s="14">
        <v>2.86</v>
      </c>
      <c r="AH16" s="17">
        <f t="shared" si="16"/>
        <v>2.86</v>
      </c>
      <c r="AI16" s="18">
        <f>SUMIFS(M16,D16,"*"&amp;$BB$1&amp;"*")</f>
        <v>0</v>
      </c>
      <c r="AJ16" s="18">
        <f>SUMIFS(N16,F16,"*"&amp;$BB$1&amp;"*")</f>
        <v>2.86</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83</v>
      </c>
      <c r="BH16" s="14"/>
      <c r="BI16" s="14"/>
      <c r="BJ16" s="14"/>
      <c r="BK16" s="14"/>
      <c r="BL16" s="14"/>
      <c r="BM16" s="14"/>
      <c r="BR16">
        <f>COUNTIFS($K$2:$K$4550,".",$I$2:$I$4550,"Multiplayer Battle",$L$2:$L$4550,"Draw")</f>
        <v>0</v>
      </c>
      <c r="BT16">
        <f>SUM(BR15,BR20)</f>
        <v>0</v>
      </c>
      <c r="BU16" t="s">
        <v>15</v>
      </c>
    </row>
    <row r="17" spans="1:75" x14ac:dyDescent="0.25">
      <c r="A17" s="98">
        <v>22093</v>
      </c>
      <c r="B17" s="16">
        <v>44745</v>
      </c>
      <c r="C17" t="s">
        <v>62</v>
      </c>
      <c r="D17" t="s">
        <v>214</v>
      </c>
      <c r="E17" t="s">
        <v>63</v>
      </c>
      <c r="F17" t="s">
        <v>197</v>
      </c>
      <c r="G17" t="s">
        <v>205</v>
      </c>
      <c r="H17" s="99" t="s">
        <v>215</v>
      </c>
      <c r="I17" t="s">
        <v>68</v>
      </c>
      <c r="J17" s="14">
        <v>16</v>
      </c>
      <c r="K17" s="14" t="s">
        <v>62</v>
      </c>
      <c r="L17" t="s">
        <v>3</v>
      </c>
      <c r="M17" s="14">
        <v>5.48</v>
      </c>
      <c r="N17" s="14">
        <v>3.52</v>
      </c>
      <c r="AE17" s="20"/>
      <c r="AH17" s="17">
        <f t="shared" si="16"/>
        <v>3.52</v>
      </c>
      <c r="AI17" s="18">
        <f>SUMIFS(M17,D17,"*"&amp;$BB$1&amp;"*")</f>
        <v>0</v>
      </c>
      <c r="AJ17" s="18">
        <f>SUMIFS(N17,F17,"*"&amp;$BB$1&amp;"*")</f>
        <v>3.52</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8">
        <v>22115</v>
      </c>
      <c r="B18" s="16">
        <v>44746</v>
      </c>
      <c r="C18" t="s">
        <v>62</v>
      </c>
      <c r="D18" t="s">
        <v>197</v>
      </c>
      <c r="E18" t="s">
        <v>63</v>
      </c>
      <c r="F18" t="s">
        <v>214</v>
      </c>
      <c r="G18" t="s">
        <v>205</v>
      </c>
      <c r="H18" s="99" t="s">
        <v>215</v>
      </c>
      <c r="I18" t="s">
        <v>68</v>
      </c>
      <c r="J18" s="14">
        <v>16</v>
      </c>
      <c r="K18" s="14" t="s">
        <v>63</v>
      </c>
      <c r="L18" t="s">
        <v>3</v>
      </c>
      <c r="M18" s="14">
        <v>3.52</v>
      </c>
      <c r="N18" s="14">
        <v>5.48</v>
      </c>
      <c r="AE18" s="20"/>
      <c r="AH18" s="17">
        <f t="shared" si="16"/>
        <v>3.52</v>
      </c>
      <c r="AI18" s="18">
        <f>SUMIFS(M18,D18,"*"&amp;$BB$1&amp;"*")</f>
        <v>3.52</v>
      </c>
      <c r="AJ18" s="18">
        <f>SUMIFS(N18,F18,"*"&amp;$BB$1&amp;"*")</f>
        <v>0</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100"/>
      <c r="B19" s="21"/>
      <c r="H19" s="48"/>
      <c r="AE19" s="20"/>
      <c r="AH19" s="17">
        <f t="shared" si="16"/>
        <v>0</v>
      </c>
      <c r="AI19" s="18">
        <f>SUMIFS(M19,D19,"*"&amp;$BB$1&amp;"*")</f>
        <v>0</v>
      </c>
      <c r="AJ19" s="18">
        <f>SUMIFS(N19,F19,"*"&amp;$BB$1&amp;"*")</f>
        <v>0</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100"/>
      <c r="B20" s="21"/>
      <c r="H20" s="48"/>
      <c r="AE20" s="20"/>
      <c r="AH20" s="17">
        <f t="shared" si="16"/>
        <v>0</v>
      </c>
      <c r="AI20" s="18">
        <f>SUMIFS(M20,D20,"*"&amp;$BB$1&amp;"*")</f>
        <v>0</v>
      </c>
      <c r="AJ20" s="18">
        <f>SUMIFS(N20,F20,"*"&amp;$BB$1&amp;"*")</f>
        <v>0</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100"/>
      <c r="B21" s="21"/>
      <c r="H21" s="48"/>
      <c r="AH21" s="17">
        <f t="shared" si="16"/>
        <v>0</v>
      </c>
      <c r="AI21" s="18">
        <f>SUMIFS(M21,D21,"*"&amp;$BB$1&amp;"*")</f>
        <v>0</v>
      </c>
      <c r="AJ21" s="18">
        <f>SUMIFS(N21,F21,"*"&amp;$BB$1&amp;"*")</f>
        <v>0</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66</v>
      </c>
      <c r="BR21">
        <f>SUM(BR12:BR20)</f>
        <v>0</v>
      </c>
    </row>
    <row r="22" spans="1:75" x14ac:dyDescent="0.25">
      <c r="A22" s="100"/>
      <c r="B22" s="21"/>
      <c r="H22" s="48"/>
      <c r="AE22" s="20"/>
      <c r="AH22" s="17">
        <f t="shared" si="16"/>
        <v>0</v>
      </c>
      <c r="AI22" s="18">
        <f>SUMIFS(M22,D22,"*"&amp;$BB$1&amp;"*")</f>
        <v>0</v>
      </c>
      <c r="AJ22" s="18">
        <f>SUMIFS(N22,F22,"*"&amp;$BB$1&amp;"*")</f>
        <v>0</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48"/>
      <c r="B23" s="15"/>
      <c r="AE23" s="20"/>
      <c r="AH23" s="17">
        <f t="shared" si="16"/>
        <v>0</v>
      </c>
      <c r="AI23" s="18">
        <f>SUMIFS(M23,D23,"*"&amp;$BB$1&amp;"*")</f>
        <v>0</v>
      </c>
      <c r="AJ23" s="18">
        <f>SUMIFS(N23,F23,"*"&amp;$BB$1&amp;"*")</f>
        <v>0</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48"/>
      <c r="B24" s="15"/>
      <c r="AE24" s="20"/>
      <c r="AH24" s="17">
        <f t="shared" si="16"/>
        <v>0</v>
      </c>
      <c r="AI24" s="18">
        <f>SUMIFS(M24,D24,"*"&amp;$BB$1&amp;"*")</f>
        <v>0</v>
      </c>
      <c r="AJ24" s="18">
        <f>SUMIFS(N24,F24,"*"&amp;$BB$1&amp;"*")</f>
        <v>0</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48"/>
      <c r="B25" s="15"/>
      <c r="AE25" s="20"/>
      <c r="AH25" s="17">
        <f t="shared" si="16"/>
        <v>0</v>
      </c>
      <c r="AI25" s="18">
        <f>SUMIFS(M25,D25,"*"&amp;$BB$1&amp;"*")</f>
        <v>0</v>
      </c>
      <c r="AJ25" s="18">
        <f>SUMIFS(N25,F25,"*"&amp;$BB$1&amp;"*")</f>
        <v>0</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6"/>
        <v>0</v>
      </c>
      <c r="AI26" s="18">
        <f>SUMIFS(M26,D26,"*"&amp;$BB$1&amp;"*")</f>
        <v>0</v>
      </c>
      <c r="AJ26" s="18">
        <f>SUMIFS(N26,F26,"*"&amp;$BB$1&amp;"*")</f>
        <v>0</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6"/>
        <v>0</v>
      </c>
      <c r="AI27" s="18">
        <f>SUMIFS(M27,D27,"*"&amp;$BB$1&amp;"*")</f>
        <v>0</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81</v>
      </c>
      <c r="BV27" cm="1">
        <f t="array" ref="BV27">SUMPRODUCT(--EXACT($BW$27,$I$2:$I$4276))</f>
        <v>0</v>
      </c>
      <c r="BW27" t="s">
        <v>85</v>
      </c>
    </row>
    <row r="28" spans="1:75" x14ac:dyDescent="0.25">
      <c r="A28" s="48"/>
      <c r="B28" s="15"/>
      <c r="AH28" s="17">
        <f t="shared" si="16"/>
        <v>0</v>
      </c>
      <c r="AI28" s="18">
        <f>SUMIFS(M28,D28,"*"&amp;$BB$1&amp;"*")</f>
        <v>0</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48"/>
      <c r="B29" s="15"/>
      <c r="AH29" s="17">
        <f t="shared" si="16"/>
        <v>0</v>
      </c>
      <c r="AI29" s="18">
        <f>SUMIFS(M29,D29,"*"&amp;$BB$1&amp;"*")</f>
        <v>0</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83</v>
      </c>
      <c r="BH29" s="14"/>
      <c r="BI29" s="14"/>
      <c r="BJ29" s="14"/>
      <c r="BK29" s="14"/>
      <c r="BL29" s="14"/>
      <c r="BM29" s="14"/>
      <c r="BR29">
        <f>COUNTIFS($K$2:$K$4550,".",$I$2:$I$4550,"Multiplayer Maneuver",$L$2:$L$4550,"Draw")</f>
        <v>0</v>
      </c>
      <c r="BT29">
        <f>SUM(BR28,BR33)</f>
        <v>0</v>
      </c>
      <c r="BU29" t="s">
        <v>15</v>
      </c>
    </row>
    <row r="30" spans="1:75" x14ac:dyDescent="0.25">
      <c r="A30" s="48"/>
      <c r="B30" s="15"/>
      <c r="AH30" s="17">
        <f t="shared" si="16"/>
        <v>0</v>
      </c>
      <c r="AI30" s="18">
        <f>SUMIFS(M30,D30,"*"&amp;$BB$1&amp;"*")</f>
        <v>0</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6"/>
        <v>0</v>
      </c>
      <c r="AI31" s="18">
        <f>SUMIFS(M31,D31,"*"&amp;$BB$1&amp;"*")</f>
        <v>0</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48"/>
      <c r="B32" s="15"/>
      <c r="AH32" s="17">
        <f t="shared" si="16"/>
        <v>0</v>
      </c>
      <c r="AI32" s="18">
        <f>SUMIFS(M32,D32,"*"&amp;$BB$1&amp;"*")</f>
        <v>0</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48"/>
      <c r="B33" s="15"/>
      <c r="AH33" s="17">
        <f t="shared" si="16"/>
        <v>0</v>
      </c>
      <c r="AI33" s="18">
        <f>SUMIFS(M33,D33,"*"&amp;$BB$1&amp;"*")</f>
        <v>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48"/>
      <c r="B34" s="15"/>
      <c r="AH34" s="17">
        <f t="shared" si="16"/>
        <v>0</v>
      </c>
      <c r="AI34" s="18">
        <f>SUMIFS(M34,D34,"*"&amp;$BB$1&amp;"*")</f>
        <v>0</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66</v>
      </c>
      <c r="BR34">
        <f>SUM(BR25:BR33)</f>
        <v>0</v>
      </c>
    </row>
    <row r="35" spans="1:75" x14ac:dyDescent="0.25">
      <c r="A35" s="48"/>
      <c r="B35" s="15"/>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48"/>
      <c r="B36" s="15"/>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48"/>
      <c r="B37" s="15"/>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242</v>
      </c>
      <c r="BE37" t="s">
        <v>68</v>
      </c>
      <c r="BV37" cm="1">
        <f t="array" ref="BV37">SUMPRODUCT(--EXACT($BW$37,$I$2:$I$4276))</f>
        <v>1</v>
      </c>
      <c r="BW37" t="s">
        <v>64</v>
      </c>
    </row>
    <row r="38" spans="1:75" x14ac:dyDescent="0.25">
      <c r="A38" s="48"/>
      <c r="B38" s="15"/>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21</v>
      </c>
      <c r="BE38" t="s">
        <v>67</v>
      </c>
    </row>
    <row r="39" spans="1:75" x14ac:dyDescent="0.25">
      <c r="A39" s="48"/>
      <c r="B39" s="15"/>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0</v>
      </c>
      <c r="BE39" t="s">
        <v>173</v>
      </c>
    </row>
    <row r="40" spans="1:75" x14ac:dyDescent="0.25">
      <c r="A40" s="48"/>
      <c r="B40" s="15"/>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174</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8</v>
      </c>
      <c r="BE41" t="s">
        <v>64</v>
      </c>
      <c r="BV41">
        <f>SUM(BN3,BN8,BV14,BV27,BV37)</f>
        <v>17</v>
      </c>
      <c r="BW41" t="s">
        <v>109</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271</v>
      </c>
      <c r="BE42" t="s">
        <v>79</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N1500">
    <sortCondition ref="A2:A1500"/>
  </sortState>
  <conditionalFormatting sqref="O19:O20 P2:P3 O4:P18">
    <cfRule type="containsText" dxfId="24" priority="23" operator="containsText" text=", USA">
      <formula>NOT(ISERROR(SEARCH(", USA",O2)))</formula>
    </cfRule>
    <cfRule type="containsText" dxfId="23" priority="24" operator="containsText" text=", CSA">
      <formula>NOT(ISERROR(SEARCH(", CSA",O2)))</formula>
    </cfRule>
  </conditionalFormatting>
  <conditionalFormatting sqref="AI2:AZ1048576">
    <cfRule type="cellIs" dxfId="22" priority="33" operator="greaterThan">
      <formula>0</formula>
    </cfRule>
  </conditionalFormatting>
  <conditionalFormatting sqref="B2:G2">
    <cfRule type="containsText" dxfId="17" priority="17" operator="containsText" text=", USA">
      <formula>NOT(ISERROR(SEARCH(", USA",B2)))</formula>
    </cfRule>
    <cfRule type="containsText" dxfId="16" priority="18" operator="containsText" text=", CSA">
      <formula>NOT(ISERROR(SEARCH(", CSA",B2)))</formula>
    </cfRule>
  </conditionalFormatting>
  <conditionalFormatting sqref="I2:O2 O3">
    <cfRule type="containsText" dxfId="15" priority="15" operator="containsText" text=", USA">
      <formula>NOT(ISERROR(SEARCH(", USA",I2)))</formula>
    </cfRule>
    <cfRule type="containsText" dxfId="14" priority="16" operator="containsText" text=", CSA">
      <formula>NOT(ISERROR(SEARCH(", CSA",I2)))</formula>
    </cfRule>
  </conditionalFormatting>
  <conditionalFormatting sqref="B3:G18">
    <cfRule type="containsText" dxfId="9" priority="9" operator="containsText" text=", USA">
      <formula>NOT(ISERROR(SEARCH(", USA",B3)))</formula>
    </cfRule>
    <cfRule type="containsText" dxfId="8" priority="10" operator="containsText" text=", CSA">
      <formula>NOT(ISERROR(SEARCH(", CSA",B3)))</formula>
    </cfRule>
  </conditionalFormatting>
  <conditionalFormatting sqref="H16 H11 H7 H3:H5">
    <cfRule type="containsText" dxfId="7" priority="7" operator="containsText" text=", USA">
      <formula>NOT(ISERROR(SEARCH(", USA",H3)))</formula>
    </cfRule>
    <cfRule type="containsText" dxfId="6" priority="8" operator="containsText" text=", CSA">
      <formula>NOT(ISERROR(SEARCH(", CSA",H3)))</formula>
    </cfRule>
  </conditionalFormatting>
  <conditionalFormatting sqref="I3:N22">
    <cfRule type="containsText" dxfId="5" priority="5" operator="containsText" text=", USA">
      <formula>NOT(ISERROR(SEARCH(", USA",I3)))</formula>
    </cfRule>
    <cfRule type="containsText" dxfId="4" priority="6" operator="containsText" text=", CSA">
      <formula>NOT(ISERROR(SEARCH(", CSA",I3)))</formula>
    </cfRule>
  </conditionalFormatting>
  <conditionalFormatting sqref="A19:A22 D19:G22">
    <cfRule type="containsText" dxfId="3" priority="1" operator="containsText" text=", USA">
      <formula>NOT(ISERROR(SEARCH(", USA",A19)))</formula>
    </cfRule>
    <cfRule type="containsText" dxfId="2" priority="2" operator="containsText" text=", CSA">
      <formula>NOT(ISERROR(SEARCH(", CSA",A19)))</formula>
    </cfRule>
  </conditionalFormatting>
  <conditionalFormatting sqref="B19:C22">
    <cfRule type="containsText" dxfId="1" priority="3" operator="containsText" text=", USA">
      <formula>NOT(ISERROR(SEARCH(", USA",B19)))</formula>
    </cfRule>
    <cfRule type="containsText" dxfId="0" priority="4" operator="containsText" text=", CSA">
      <formula>NOT(ISERROR(SEARCH(", CSA",B19)))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Dillon Woo</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2025-04-20T20:43:51Z</dcterms:modified>
</cp:coreProperties>
</file>